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LxVIvEIyHpzl9hPZDeV7fak0QNQ=="/>
    </ext>
  </extLst>
</workbook>
</file>

<file path=xl/calcChain.xml><?xml version="1.0" encoding="utf-8"?>
<calcChain xmlns="http://schemas.openxmlformats.org/spreadsheetml/2006/main">
  <c r="I16" i="1" l="1"/>
  <c r="J16" i="1"/>
  <c r="K16" i="1"/>
  <c r="A17" i="1"/>
  <c r="B17" i="1"/>
  <c r="C17" i="1"/>
  <c r="R17" i="1"/>
  <c r="S17" i="1"/>
  <c r="O17" i="1"/>
  <c r="O18" i="1" l="1"/>
  <c r="C18" i="1" s="1"/>
  <c r="B18" i="1"/>
  <c r="A18" i="1" l="1"/>
  <c r="R18" i="1"/>
  <c r="S18" i="1"/>
  <c r="O19" i="1"/>
  <c r="S19" i="1" l="1"/>
  <c r="O20" i="1"/>
  <c r="R19" i="1"/>
  <c r="A19" i="1"/>
  <c r="C19" i="1"/>
  <c r="B19" i="1"/>
  <c r="B20" i="1" s="1"/>
  <c r="C20" i="1" l="1"/>
  <c r="A20" i="1"/>
  <c r="O21" i="1"/>
  <c r="S20" i="1"/>
  <c r="R20" i="1"/>
  <c r="A21" i="1" l="1"/>
  <c r="C21" i="1"/>
  <c r="R21" i="1"/>
  <c r="O22" i="1"/>
  <c r="S21" i="1"/>
  <c r="B21" i="1"/>
  <c r="B22" i="1" s="1"/>
  <c r="C22" i="1" l="1"/>
  <c r="R22" i="1"/>
  <c r="S22" i="1"/>
  <c r="O23" i="1"/>
  <c r="A22" i="1"/>
  <c r="A23" i="1" l="1"/>
  <c r="S23" i="1"/>
  <c r="O24" i="1"/>
  <c r="R23" i="1"/>
  <c r="B23" i="1"/>
  <c r="C23" i="1"/>
  <c r="C24" i="1" s="1"/>
  <c r="A24" i="1" l="1"/>
  <c r="B24" i="1"/>
  <c r="O25" i="1"/>
  <c r="C25" i="1" s="1"/>
  <c r="S24" i="1"/>
  <c r="R24" i="1"/>
  <c r="O26" i="1" l="1"/>
  <c r="S25" i="1"/>
  <c r="R25" i="1"/>
  <c r="A25" i="1"/>
  <c r="B25" i="1"/>
  <c r="B26" i="1" s="1"/>
  <c r="R26" i="1" l="1"/>
  <c r="S26" i="1"/>
  <c r="O27" i="1"/>
  <c r="A26" i="1"/>
  <c r="C26" i="1"/>
  <c r="C27" i="1" l="1"/>
  <c r="S27" i="1"/>
  <c r="J26" i="1"/>
  <c r="J25" i="1" s="1"/>
  <c r="J24" i="1" s="1"/>
  <c r="J23" i="1" s="1"/>
  <c r="J22" i="1" s="1"/>
  <c r="J21" i="1" s="1"/>
  <c r="J20" i="1" s="1"/>
  <c r="J19" i="1" s="1"/>
  <c r="J18" i="1" s="1"/>
  <c r="J17" i="1" s="1"/>
  <c r="R27" i="1"/>
  <c r="I26" i="1"/>
  <c r="I25" i="1" s="1"/>
  <c r="I24" i="1" s="1"/>
  <c r="I23" i="1" s="1"/>
  <c r="I22" i="1" s="1"/>
  <c r="I21" i="1" s="1"/>
  <c r="I20" i="1" s="1"/>
  <c r="I19" i="1" s="1"/>
  <c r="I18" i="1" s="1"/>
  <c r="I17" i="1" s="1"/>
  <c r="K26" i="1"/>
  <c r="K25" i="1" s="1"/>
  <c r="K24" i="1" s="1"/>
  <c r="K23" i="1" s="1"/>
  <c r="K22" i="1" s="1"/>
  <c r="K21" i="1" s="1"/>
  <c r="K20" i="1" s="1"/>
  <c r="K19" i="1" s="1"/>
  <c r="K18" i="1" s="1"/>
  <c r="K17" i="1" s="1"/>
  <c r="A27" i="1"/>
  <c r="B27" i="1"/>
</calcChain>
</file>

<file path=xl/sharedStrings.xml><?xml version="1.0" encoding="utf-8"?>
<sst xmlns="http://schemas.openxmlformats.org/spreadsheetml/2006/main" count="99" uniqueCount="64">
  <si>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</si>
  <si>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</si>
  <si>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</si>
  <si>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</si>
  <si>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</si>
  <si>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</si>
  <si>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</si>
  <si>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</si>
  <si>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</si>
  <si>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</si>
  <si>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</si>
  <si>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</si>
  <si>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</si>
  <si>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</si>
  <si>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</si>
  <si>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</si>
  <si>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</si>
  <si>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</si>
  <si>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</si>
  <si>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</si>
  <si>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</si>
  <si>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</si>
  <si>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</si>
  <si>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</si>
  <si>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</si>
  <si>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</si>
  <si>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</si>
  <si>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Cotmeana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</si>
  <si>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</si>
  <si>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</si>
  <si>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</si>
  <si>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</si>
  <si>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</si>
  <si>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</si>
  <si>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</si>
  <si>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</si>
  <si>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</si>
  <si>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</si>
  <si>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</si>
  <si>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</si>
  <si>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</si>
  <si>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</si>
  <si>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</si>
  <si>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</si>
  <si>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</si>
  <si>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</si>
  <si>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S</t>
  </si>
  <si>
    <t>Mosoaia4</t>
  </si>
  <si>
    <t>Poiana Lacului - Peco</t>
  </si>
  <si>
    <t>Poiana Lacului</t>
  </si>
  <si>
    <t>D</t>
  </si>
  <si>
    <t>Samara Ramificatie</t>
  </si>
  <si>
    <t>Dealul Viilor</t>
  </si>
  <si>
    <t>Popesti Ramificatie</t>
  </si>
  <si>
    <t>Primaria Cocu</t>
  </si>
  <si>
    <t>Barbatesti1</t>
  </si>
  <si>
    <t>Barbatesti2</t>
  </si>
  <si>
    <t>Barbatesti3</t>
  </si>
  <si>
    <t>Cotmeana</t>
  </si>
  <si>
    <t>1=5</t>
  </si>
  <si>
    <t>1=7</t>
  </si>
  <si>
    <t>EMITENT,</t>
  </si>
  <si>
    <t>Pitesti Atg. Nykolo</t>
  </si>
  <si>
    <t>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</si>
</sst>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4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/>
    <xf numFmtId="20" fontId="1" fillId="0" borderId="29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0" borderId="3" xfId="0" applyFont="1" applyBorder="1"/>
    <xf numFmtId="0" fontId="7" fillId="0" borderId="5" xfId="0" applyFont="1" applyBorder="1"/>
    <xf numFmtId="0" fontId="6" fillId="0" borderId="2" xfId="0" applyFont="1" applyBorder="1" applyAlignment="1">
      <alignment horizontal="center"/>
    </xf>
    <xf numFmtId="0" fontId="7" fillId="0" borderId="2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2"/>
  <sheetViews>
    <sheetView tabSelected="1" topLeftCell="A4" workbookViewId="0">
      <selection activeCell="G17" sqref="G17:G27"/>
    </sheetView>
  </sheetViews>
  <sheetFormatPr defaultColWidth="14.42578125" defaultRowHeight="15" customHeight="1" x14ac:dyDescent="0.2"/>
  <cols>
    <col min="1" max="5" width="5.85546875" customWidth="1"/>
    <col min="6" max="6" width="4.7109375" customWidth="1"/>
    <col min="7" max="7" width="6.7109375" customWidth="1"/>
    <col min="8" max="8" width="28.7109375" customWidth="1"/>
    <col min="9" max="13" width="5.710937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47</v>
      </c>
    </row>
    <row r="9" spans="1:28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8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8" x14ac:dyDescent="0.25">
      <c r="A11" s="12" t="s">
        <v>28</v>
      </c>
      <c r="B11" s="12"/>
      <c r="C11" s="12"/>
      <c r="D11" s="12"/>
      <c r="E11" s="14" t="s">
        <v>63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64" t="s">
        <v>29</v>
      </c>
      <c r="B12" s="65"/>
      <c r="C12" s="65"/>
      <c r="D12" s="65"/>
      <c r="E12" s="65"/>
      <c r="F12" s="44" t="s">
        <v>30</v>
      </c>
      <c r="G12" s="45" t="s">
        <v>31</v>
      </c>
      <c r="H12" s="45" t="s">
        <v>32</v>
      </c>
      <c r="I12" s="66" t="s">
        <v>33</v>
      </c>
      <c r="J12" s="67"/>
      <c r="K12" s="67"/>
      <c r="L12" s="67"/>
      <c r="M12" s="68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55" t="s">
        <v>34</v>
      </c>
      <c r="B13" s="56"/>
      <c r="C13" s="56"/>
      <c r="D13" s="56"/>
      <c r="E13" s="57"/>
      <c r="F13" s="28"/>
      <c r="G13" s="29" t="s">
        <v>35</v>
      </c>
      <c r="H13" s="30" t="s">
        <v>36</v>
      </c>
      <c r="I13" s="58" t="s">
        <v>34</v>
      </c>
      <c r="J13" s="56"/>
      <c r="K13" s="56"/>
      <c r="L13" s="56"/>
      <c r="M13" s="59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35" t="s">
        <v>38</v>
      </c>
      <c r="B14" s="36" t="s">
        <v>39</v>
      </c>
      <c r="C14" s="36" t="s">
        <v>40</v>
      </c>
      <c r="D14" s="36" t="s">
        <v>41</v>
      </c>
      <c r="E14" s="36" t="s">
        <v>42</v>
      </c>
      <c r="F14" s="37"/>
      <c r="G14" s="37"/>
      <c r="H14" s="36"/>
      <c r="I14" s="36" t="s">
        <v>38</v>
      </c>
      <c r="J14" s="36" t="s">
        <v>39</v>
      </c>
      <c r="K14" s="36" t="s">
        <v>40</v>
      </c>
      <c r="L14" s="36" t="s">
        <v>41</v>
      </c>
      <c r="M14" s="38" t="s">
        <v>42</v>
      </c>
      <c r="N14" s="15"/>
      <c r="O14" s="15" t="s">
        <v>43</v>
      </c>
      <c r="P14" s="15" t="s">
        <v>6</v>
      </c>
      <c r="Q14" s="15" t="s">
        <v>2</v>
      </c>
      <c r="R14" s="16" t="s">
        <v>44</v>
      </c>
      <c r="S14" s="16" t="s">
        <v>45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39" t="s">
        <v>23</v>
      </c>
      <c r="B15" s="40" t="s">
        <v>23</v>
      </c>
      <c r="C15" s="40" t="s">
        <v>23</v>
      </c>
      <c r="D15" s="40"/>
      <c r="E15" s="40"/>
      <c r="F15" s="41"/>
      <c r="G15" s="41"/>
      <c r="H15" s="42"/>
      <c r="I15" s="40" t="s">
        <v>23</v>
      </c>
      <c r="J15" s="40" t="s">
        <v>23</v>
      </c>
      <c r="K15" s="40" t="s">
        <v>23</v>
      </c>
      <c r="L15" s="40"/>
      <c r="M15" s="43"/>
      <c r="N15" s="15"/>
      <c r="O15" s="15"/>
      <c r="P15" s="15"/>
      <c r="Q15" s="15"/>
      <c r="R15" s="16" t="s">
        <v>23</v>
      </c>
      <c r="S15" s="16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46">
        <v>0.3125</v>
      </c>
      <c r="B16" s="31">
        <v>0.4375</v>
      </c>
      <c r="C16" s="31">
        <v>0.6875</v>
      </c>
      <c r="D16" s="31"/>
      <c r="E16" s="32"/>
      <c r="F16" s="33"/>
      <c r="G16" s="33">
        <v>0</v>
      </c>
      <c r="H16" s="34" t="s">
        <v>62</v>
      </c>
      <c r="I16" s="32">
        <f t="shared" ref="I16:K17" si="0">I17+TIME(0,0,(3600*($O17-$O16)/(INDEX($T$5:$AB$6,MATCH(I$15,$S$5:$S$6,0),MATCH(CONCATENATE($P17,$Q17),$T$4:$AB$4,0)))+$T$8))</f>
        <v>0.22575231481481484</v>
      </c>
      <c r="J16" s="32">
        <f t="shared" si="0"/>
        <v>0.4028356481481481</v>
      </c>
      <c r="K16" s="32">
        <f t="shared" si="0"/>
        <v>0.5590856481481481</v>
      </c>
      <c r="L16" s="32"/>
      <c r="M16" s="47"/>
      <c r="O16" s="5">
        <v>0</v>
      </c>
      <c r="P16" s="17"/>
      <c r="Q16" s="17"/>
      <c r="R16" s="18"/>
    </row>
    <row r="17" spans="1:23" ht="13.5" customHeight="1" x14ac:dyDescent="0.25">
      <c r="A17" s="48">
        <f t="shared" ref="A17:C18" si="1">A16+TIME(0,0,(3600*($O17-$O16)/(INDEX($T$5:$AB$6,MATCH(A$15,$S$5:$S$6,0),MATCH(CONCATENATE($P17,$Q17),$T$4:$AB$4,0)))+$T$8))</f>
        <v>0.32128472222222221</v>
      </c>
      <c r="B17" s="19">
        <f t="shared" si="1"/>
        <v>0.44628472222222221</v>
      </c>
      <c r="C17" s="19">
        <f t="shared" si="1"/>
        <v>0.69628472222222226</v>
      </c>
      <c r="D17" s="19"/>
      <c r="E17" s="19"/>
      <c r="F17" s="20">
        <v>9.9</v>
      </c>
      <c r="G17" s="20">
        <v>1</v>
      </c>
      <c r="H17" s="21" t="s">
        <v>47</v>
      </c>
      <c r="I17" s="19">
        <f t="shared" si="0"/>
        <v>0.2169675925925926</v>
      </c>
      <c r="J17" s="19">
        <f t="shared" si="0"/>
        <v>0.39405092592592589</v>
      </c>
      <c r="K17" s="19">
        <f t="shared" si="0"/>
        <v>0.55030092592592583</v>
      </c>
      <c r="L17" s="19"/>
      <c r="M17" s="49"/>
      <c r="O17" s="5">
        <f t="shared" ref="O17:O27" si="2">O16+F17</f>
        <v>9.9</v>
      </c>
      <c r="P17" s="8">
        <v>1</v>
      </c>
      <c r="Q17" s="22" t="s">
        <v>46</v>
      </c>
      <c r="R17" s="23">
        <f t="shared" ref="R17:S18" si="3">TIME(0,0,(3600*($O17-$O16)/(INDEX($T$5:$AB$6,MATCH(R$15,$S$5:$S$6,0),MATCH((CONCATENATE($P17,$Q17)),$T$4:$AB$4,0)))))</f>
        <v>8.2407407407407412E-3</v>
      </c>
      <c r="S17" s="23">
        <f t="shared" si="3"/>
        <v>1.03125E-2</v>
      </c>
      <c r="T17" s="1"/>
      <c r="U17" s="24"/>
      <c r="V17" s="1"/>
      <c r="W17" s="1"/>
    </row>
    <row r="18" spans="1:23" ht="13.5" customHeight="1" x14ac:dyDescent="0.25">
      <c r="A18" s="48">
        <f t="shared" si="1"/>
        <v>0.32457175925925924</v>
      </c>
      <c r="B18" s="19">
        <f t="shared" si="1"/>
        <v>0.44957175925925924</v>
      </c>
      <c r="C18" s="19">
        <f t="shared" si="1"/>
        <v>0.6995717592592593</v>
      </c>
      <c r="D18" s="19"/>
      <c r="E18" s="19"/>
      <c r="F18" s="20">
        <v>3.3</v>
      </c>
      <c r="G18" s="20">
        <v>2</v>
      </c>
      <c r="H18" s="21" t="s">
        <v>48</v>
      </c>
      <c r="I18" s="19">
        <f t="shared" ref="I18:K18" si="4">I19+TIME(0,0,(3600*($O19-$O18)/(INDEX($T$5:$AB$6,MATCH(I$15,$S$5:$S$6,0),MATCH(CONCATENATE($P19,$Q19),$T$4:$AB$4,0)))+$T$8))</f>
        <v>0.21368055555555557</v>
      </c>
      <c r="J18" s="19">
        <f t="shared" si="4"/>
        <v>0.39076388888888886</v>
      </c>
      <c r="K18" s="19">
        <f t="shared" si="4"/>
        <v>0.5470138888888888</v>
      </c>
      <c r="L18" s="19"/>
      <c r="M18" s="49"/>
      <c r="O18" s="5">
        <f t="shared" si="2"/>
        <v>13.2</v>
      </c>
      <c r="P18" s="8">
        <v>1</v>
      </c>
      <c r="Q18" s="22" t="s">
        <v>46</v>
      </c>
      <c r="R18" s="23">
        <f t="shared" si="3"/>
        <v>2.7430555555555559E-3</v>
      </c>
      <c r="S18" s="23">
        <f t="shared" si="3"/>
        <v>3.4375E-3</v>
      </c>
      <c r="T18" s="1"/>
      <c r="U18" s="24"/>
      <c r="V18" s="1"/>
      <c r="W18" s="1"/>
    </row>
    <row r="19" spans="1:23" ht="13.5" customHeight="1" x14ac:dyDescent="0.25">
      <c r="A19" s="48">
        <f t="shared" ref="A19:C19" si="5">A18+TIME(0,0,(3600*($O19-$O18)/(INDEX($T$5:$AB$6,MATCH(A$15,$S$5:$S$6,0),MATCH(CONCATENATE($P19,$Q19),$T$4:$AB$4,0)))+$T$8))</f>
        <v>0.32627314814814812</v>
      </c>
      <c r="B19" s="19">
        <f t="shared" si="5"/>
        <v>0.45127314814814812</v>
      </c>
      <c r="C19" s="19">
        <f t="shared" si="5"/>
        <v>0.70127314814814823</v>
      </c>
      <c r="D19" s="19"/>
      <c r="E19" s="19"/>
      <c r="F19" s="20">
        <v>1.4</v>
      </c>
      <c r="G19" s="20">
        <v>3</v>
      </c>
      <c r="H19" s="21" t="s">
        <v>49</v>
      </c>
      <c r="I19" s="19">
        <f t="shared" ref="I19:K19" si="6">I20+TIME(0,0,(3600*($O20-$O19)/(INDEX($T$5:$AB$6,MATCH(I$15,$S$5:$S$6,0),MATCH(CONCATENATE($P20,$Q20),$T$4:$AB$4,0)))+$T$8))</f>
        <v>0.21197916666666669</v>
      </c>
      <c r="J19" s="19">
        <f t="shared" si="6"/>
        <v>0.38906249999999998</v>
      </c>
      <c r="K19" s="19">
        <f t="shared" si="6"/>
        <v>0.54531249999999987</v>
      </c>
      <c r="L19" s="19"/>
      <c r="M19" s="49"/>
      <c r="O19" s="5">
        <f t="shared" si="2"/>
        <v>14.6</v>
      </c>
      <c r="P19" s="8">
        <v>1</v>
      </c>
      <c r="Q19" s="22" t="s">
        <v>50</v>
      </c>
      <c r="R19" s="23">
        <f t="shared" ref="R19:S19" si="7">TIME(0,0,(3600*($O19-$O18)/(INDEX($T$5:$AB$6,MATCH(R$15,$S$5:$S$6,0),MATCH((CONCATENATE($P19,$Q19)),$T$4:$AB$4,0)))))</f>
        <v>1.1574074074074076E-3</v>
      </c>
      <c r="S19" s="23">
        <f t="shared" si="7"/>
        <v>1.4583333333333334E-3</v>
      </c>
      <c r="T19" s="1"/>
      <c r="U19" s="24"/>
      <c r="V19" s="1"/>
      <c r="W19" s="1"/>
    </row>
    <row r="20" spans="1:23" ht="13.5" customHeight="1" x14ac:dyDescent="0.25">
      <c r="A20" s="48">
        <f t="shared" ref="A20:C20" si="8">A19+TIME(0,0,(3600*($O20-$O19)/(INDEX($T$5:$AB$6,MATCH(A$15,$S$5:$S$6,0),MATCH(CONCATENATE($P20,$Q20),$T$4:$AB$4,0)))+$T$8))</f>
        <v>0.3303935185185185</v>
      </c>
      <c r="B20" s="19">
        <f t="shared" si="8"/>
        <v>0.4553935185185185</v>
      </c>
      <c r="C20" s="19">
        <f t="shared" si="8"/>
        <v>0.70539351851851861</v>
      </c>
      <c r="D20" s="19"/>
      <c r="E20" s="19"/>
      <c r="F20" s="20">
        <v>4.3</v>
      </c>
      <c r="G20" s="20">
        <v>4</v>
      </c>
      <c r="H20" s="21" t="s">
        <v>51</v>
      </c>
      <c r="I20" s="19">
        <f t="shared" ref="I20:K20" si="9">I21+TIME(0,0,(3600*($O21-$O20)/(INDEX($T$5:$AB$6,MATCH(I$15,$S$5:$S$6,0),MATCH(CONCATENATE($P21,$Q21),$T$4:$AB$4,0)))+$T$8))</f>
        <v>0.20785879629629633</v>
      </c>
      <c r="J20" s="19">
        <f t="shared" si="9"/>
        <v>0.38494212962962959</v>
      </c>
      <c r="K20" s="19">
        <f t="shared" si="9"/>
        <v>0.54119212962962948</v>
      </c>
      <c r="L20" s="19"/>
      <c r="M20" s="49"/>
      <c r="O20" s="5">
        <f t="shared" si="2"/>
        <v>18.899999999999999</v>
      </c>
      <c r="P20" s="8">
        <v>1</v>
      </c>
      <c r="Q20" s="22" t="s">
        <v>50</v>
      </c>
      <c r="R20" s="23">
        <f t="shared" ref="R20:S20" si="10">TIME(0,0,(3600*($O20-$O19)/(INDEX($T$5:$AB$6,MATCH(R$15,$S$5:$S$6,0),MATCH((CONCATENATE($P20,$Q20)),$T$4:$AB$4,0)))))</f>
        <v>3.5763888888888894E-3</v>
      </c>
      <c r="S20" s="23">
        <f t="shared" si="10"/>
        <v>4.4791666666666669E-3</v>
      </c>
      <c r="T20" s="1"/>
      <c r="U20" s="24"/>
      <c r="V20" s="1"/>
      <c r="W20" s="1"/>
    </row>
    <row r="21" spans="1:23" ht="13.5" customHeight="1" x14ac:dyDescent="0.25">
      <c r="A21" s="48">
        <f t="shared" ref="A21:C21" si="11">A20+TIME(0,0,(3600*($O21-$O20)/(INDEX($T$5:$AB$6,MATCH(A$15,$S$5:$S$6,0),MATCH(CONCATENATE($P21,$Q21),$T$4:$AB$4,0)))+$T$8))</f>
        <v>0.33284722222222218</v>
      </c>
      <c r="B21" s="19">
        <f t="shared" si="11"/>
        <v>0.45784722222222218</v>
      </c>
      <c r="C21" s="19">
        <f t="shared" si="11"/>
        <v>0.70784722222222229</v>
      </c>
      <c r="D21" s="19"/>
      <c r="E21" s="19"/>
      <c r="F21" s="20">
        <v>2.2999999999999998</v>
      </c>
      <c r="G21" s="20">
        <v>5</v>
      </c>
      <c r="H21" s="21" t="s">
        <v>52</v>
      </c>
      <c r="I21" s="19">
        <f t="shared" ref="I21:K21" si="12">I22+TIME(0,0,(3600*($O22-$O21)/(INDEX($T$5:$AB$6,MATCH(I$15,$S$5:$S$6,0),MATCH(CONCATENATE($P22,$Q22),$T$4:$AB$4,0)))+$T$8))</f>
        <v>0.20540509259259263</v>
      </c>
      <c r="J21" s="19">
        <f t="shared" si="12"/>
        <v>0.38248842592592591</v>
      </c>
      <c r="K21" s="19">
        <f t="shared" si="12"/>
        <v>0.5387384259259258</v>
      </c>
      <c r="L21" s="19"/>
      <c r="M21" s="49"/>
      <c r="O21" s="5">
        <f t="shared" si="2"/>
        <v>21.2</v>
      </c>
      <c r="P21" s="8">
        <v>1</v>
      </c>
      <c r="Q21" s="22" t="s">
        <v>50</v>
      </c>
      <c r="R21" s="23">
        <f t="shared" ref="R21:S21" si="13">TIME(0,0,(3600*($O21-$O20)/(INDEX($T$5:$AB$6,MATCH(R$15,$S$5:$S$6,0),MATCH((CONCATENATE($P21,$Q21)),$T$4:$AB$4,0)))))</f>
        <v>1.9097222222222222E-3</v>
      </c>
      <c r="S21" s="23">
        <f t="shared" si="13"/>
        <v>2.3958333333333336E-3</v>
      </c>
      <c r="T21" s="1"/>
      <c r="U21" s="24"/>
      <c r="V21" s="1"/>
      <c r="W21" s="1"/>
    </row>
    <row r="22" spans="1:23" ht="13.5" customHeight="1" x14ac:dyDescent="0.25">
      <c r="A22" s="48">
        <f t="shared" ref="A22:C22" si="14">A21+TIME(0,0,(3600*($O22-$O21)/(INDEX($T$5:$AB$6,MATCH(A$15,$S$5:$S$6,0),MATCH(CONCATENATE($P22,$Q22),$T$4:$AB$4,0)))+$T$8))</f>
        <v>0.33655092592592589</v>
      </c>
      <c r="B22" s="19">
        <f t="shared" si="14"/>
        <v>0.46155092592592589</v>
      </c>
      <c r="C22" s="19">
        <f t="shared" si="14"/>
        <v>0.71155092592592595</v>
      </c>
      <c r="D22" s="19"/>
      <c r="E22" s="19"/>
      <c r="F22" s="20">
        <v>3.8</v>
      </c>
      <c r="G22" s="20">
        <v>6</v>
      </c>
      <c r="H22" s="21" t="s">
        <v>53</v>
      </c>
      <c r="I22" s="19">
        <f t="shared" ref="I22:K22" si="15">I23+TIME(0,0,(3600*($O23-$O22)/(INDEX($T$5:$AB$6,MATCH(I$15,$S$5:$S$6,0),MATCH(CONCATENATE($P23,$Q23),$T$4:$AB$4,0)))+$T$8))</f>
        <v>0.20170138888888892</v>
      </c>
      <c r="J22" s="19">
        <f t="shared" si="15"/>
        <v>0.3787847222222222</v>
      </c>
      <c r="K22" s="19">
        <f t="shared" si="15"/>
        <v>0.53503472222222215</v>
      </c>
      <c r="L22" s="19"/>
      <c r="M22" s="49"/>
      <c r="O22" s="5">
        <f t="shared" si="2"/>
        <v>25</v>
      </c>
      <c r="P22" s="8">
        <v>1</v>
      </c>
      <c r="Q22" s="22" t="s">
        <v>50</v>
      </c>
      <c r="R22" s="23">
        <f t="shared" ref="R22:S22" si="16">TIME(0,0,(3600*($O22-$O21)/(INDEX($T$5:$AB$6,MATCH(R$15,$S$5:$S$6,0),MATCH((CONCATENATE($P22,$Q22)),$T$4:$AB$4,0)))))</f>
        <v>3.1597222222222222E-3</v>
      </c>
      <c r="S22" s="23">
        <f t="shared" si="16"/>
        <v>3.9583333333333337E-3</v>
      </c>
      <c r="T22" s="1"/>
      <c r="U22" s="24"/>
      <c r="V22" s="1"/>
      <c r="W22" s="1"/>
    </row>
    <row r="23" spans="1:23" ht="13.5" customHeight="1" x14ac:dyDescent="0.25">
      <c r="A23" s="48">
        <f t="shared" ref="A23:C23" si="17">A22+TIME(0,0,(3600*($O23-$O22)/(INDEX($T$5:$AB$6,MATCH(A$15,$S$5:$S$6,0),MATCH(CONCATENATE($P23,$Q23),$T$4:$AB$4,0)))+$T$8))</f>
        <v>0.3402546296296296</v>
      </c>
      <c r="B23" s="19">
        <f t="shared" si="17"/>
        <v>0.4652546296296296</v>
      </c>
      <c r="C23" s="19">
        <f t="shared" si="17"/>
        <v>0.7152546296296296</v>
      </c>
      <c r="D23" s="19"/>
      <c r="E23" s="19"/>
      <c r="F23" s="20">
        <v>3.8</v>
      </c>
      <c r="G23" s="20">
        <v>7</v>
      </c>
      <c r="H23" s="21" t="s">
        <v>54</v>
      </c>
      <c r="I23" s="19">
        <f t="shared" ref="I23:K23" si="18">I24+TIME(0,0,(3600*($O24-$O23)/(INDEX($T$5:$AB$6,MATCH(I$15,$S$5:$S$6,0),MATCH(CONCATENATE($P24,$Q24),$T$4:$AB$4,0)))+$T$8))</f>
        <v>0.19799768518518521</v>
      </c>
      <c r="J23" s="19">
        <f t="shared" si="18"/>
        <v>0.37508101851851849</v>
      </c>
      <c r="K23" s="19">
        <f t="shared" si="18"/>
        <v>0.53133101851851849</v>
      </c>
      <c r="L23" s="19"/>
      <c r="M23" s="49"/>
      <c r="O23" s="5">
        <f t="shared" si="2"/>
        <v>28.8</v>
      </c>
      <c r="P23" s="8">
        <v>1</v>
      </c>
      <c r="Q23" s="22" t="s">
        <v>50</v>
      </c>
      <c r="R23" s="23">
        <f t="shared" ref="R23:S23" si="19">TIME(0,0,(3600*($O23-$O22)/(INDEX($T$5:$AB$6,MATCH(R$15,$S$5:$S$6,0),MATCH((CONCATENATE($P23,$Q23)),$T$4:$AB$4,0)))))</f>
        <v>3.1597222222222222E-3</v>
      </c>
      <c r="S23" s="23">
        <f t="shared" si="19"/>
        <v>3.9583333333333337E-3</v>
      </c>
      <c r="T23" s="1"/>
      <c r="U23" s="24"/>
      <c r="V23" s="1"/>
      <c r="W23" s="1"/>
    </row>
    <row r="24" spans="1:23" ht="13.5" customHeight="1" x14ac:dyDescent="0.25">
      <c r="A24" s="48">
        <f t="shared" ref="A24:C24" si="20">A23+TIME(0,0,(3600*($O24-$O23)/(INDEX($T$5:$AB$6,MATCH(A$15,$S$5:$S$6,0),MATCH(CONCATENATE($P24,$Q24),$T$4:$AB$4,0)))+$T$8))</f>
        <v>0.34296296296296291</v>
      </c>
      <c r="B24" s="19">
        <f t="shared" si="20"/>
        <v>0.46796296296296291</v>
      </c>
      <c r="C24" s="19">
        <f t="shared" si="20"/>
        <v>0.71796296296296291</v>
      </c>
      <c r="D24" s="19"/>
      <c r="E24" s="19"/>
      <c r="F24" s="20">
        <v>2.6</v>
      </c>
      <c r="G24" s="20">
        <v>8</v>
      </c>
      <c r="H24" s="21" t="s">
        <v>55</v>
      </c>
      <c r="I24" s="19">
        <f t="shared" ref="I24:K24" si="21">I25+TIME(0,0,(3600*($O25-$O24)/(INDEX($T$5:$AB$6,MATCH(I$15,$S$5:$S$6,0),MATCH(CONCATENATE($P25,$Q25),$T$4:$AB$4,0)))+$T$8))</f>
        <v>0.19528935185185187</v>
      </c>
      <c r="J24" s="19">
        <f t="shared" si="21"/>
        <v>0.37237268518518518</v>
      </c>
      <c r="K24" s="19">
        <f t="shared" si="21"/>
        <v>0.52862268518518518</v>
      </c>
      <c r="L24" s="19"/>
      <c r="M24" s="49"/>
      <c r="O24" s="5">
        <f t="shared" si="2"/>
        <v>31.400000000000002</v>
      </c>
      <c r="P24" s="8">
        <v>1</v>
      </c>
      <c r="Q24" s="22" t="s">
        <v>50</v>
      </c>
      <c r="R24" s="23">
        <f t="shared" ref="R24:S24" si="22">TIME(0,0,(3600*($O24-$O23)/(INDEX($T$5:$AB$6,MATCH(R$15,$S$5:$S$6,0),MATCH((CONCATENATE($P24,$Q24)),$T$4:$AB$4,0)))))</f>
        <v>2.1643518518518518E-3</v>
      </c>
      <c r="S24" s="23">
        <f t="shared" si="22"/>
        <v>2.7083333333333334E-3</v>
      </c>
      <c r="T24" s="1"/>
      <c r="U24" s="24"/>
      <c r="V24" s="1"/>
      <c r="W24" s="1"/>
    </row>
    <row r="25" spans="1:23" ht="13.5" customHeight="1" x14ac:dyDescent="0.25">
      <c r="A25" s="48">
        <f t="shared" ref="A25:C25" si="23">A24+TIME(0,0,(3600*($O25-$O24)/(INDEX($T$5:$AB$6,MATCH(A$15,$S$5:$S$6,0),MATCH(CONCATENATE($P25,$Q25),$T$4:$AB$4,0)))+$T$8))</f>
        <v>0.34442129629629625</v>
      </c>
      <c r="B25" s="19">
        <f t="shared" si="23"/>
        <v>0.46942129629629625</v>
      </c>
      <c r="C25" s="19">
        <f t="shared" si="23"/>
        <v>0.71942129629629625</v>
      </c>
      <c r="D25" s="19"/>
      <c r="E25" s="19"/>
      <c r="F25" s="20">
        <v>1.1000000000000001</v>
      </c>
      <c r="G25" s="20">
        <v>9</v>
      </c>
      <c r="H25" s="21" t="s">
        <v>56</v>
      </c>
      <c r="I25" s="19">
        <f t="shared" ref="I25:K25" si="24">I26+TIME(0,0,(3600*($O26-$O25)/(INDEX($T$5:$AB$6,MATCH(I$15,$S$5:$S$6,0),MATCH(CONCATENATE($P26,$Q26),$T$4:$AB$4,0)))+$T$8))</f>
        <v>0.19383101851851853</v>
      </c>
      <c r="J25" s="19">
        <f t="shared" si="24"/>
        <v>0.37091435185185184</v>
      </c>
      <c r="K25" s="19">
        <f t="shared" si="24"/>
        <v>0.52716435185185184</v>
      </c>
      <c r="L25" s="19"/>
      <c r="M25" s="49"/>
      <c r="O25" s="5">
        <f t="shared" si="2"/>
        <v>32.5</v>
      </c>
      <c r="P25" s="8">
        <v>1</v>
      </c>
      <c r="Q25" s="22" t="s">
        <v>50</v>
      </c>
      <c r="R25" s="23">
        <f t="shared" ref="R25:S25" si="25">TIME(0,0,(3600*($O25-$O24)/(INDEX($T$5:$AB$6,MATCH(R$15,$S$5:$S$6,0),MATCH((CONCATENATE($P25,$Q25)),$T$4:$AB$4,0)))))</f>
        <v>9.1435185185185185E-4</v>
      </c>
      <c r="S25" s="23">
        <f t="shared" si="25"/>
        <v>1.1458333333333333E-3</v>
      </c>
      <c r="T25" s="1"/>
      <c r="U25" s="24"/>
      <c r="V25" s="1"/>
      <c r="W25" s="1"/>
    </row>
    <row r="26" spans="1:23" ht="13.5" customHeight="1" x14ac:dyDescent="0.25">
      <c r="A26" s="48">
        <f t="shared" ref="A26:C26" si="26">A25+TIME(0,0,(3600*($O26-$O25)/(INDEX($T$5:$AB$6,MATCH(A$15,$S$5:$S$6,0),MATCH(CONCATENATE($P26,$Q26),$T$4:$AB$4,0)))+$T$8))</f>
        <v>0.34621527777777772</v>
      </c>
      <c r="B26" s="19">
        <f t="shared" si="26"/>
        <v>0.47121527777777772</v>
      </c>
      <c r="C26" s="19">
        <f t="shared" si="26"/>
        <v>0.72121527777777772</v>
      </c>
      <c r="D26" s="19"/>
      <c r="E26" s="19"/>
      <c r="F26" s="20">
        <v>1.5</v>
      </c>
      <c r="G26" s="20">
        <v>10</v>
      </c>
      <c r="H26" s="21" t="s">
        <v>57</v>
      </c>
      <c r="I26" s="19">
        <f t="shared" ref="I26:K26" si="27">I27+TIME(0,0,(3600*($O27-$O26)/(INDEX($T$5:$AB$6,MATCH(I$15,$S$5:$S$6,0),MATCH(CONCATENATE($P27,$Q27),$T$4:$AB$4,0)))+$T$8))</f>
        <v>0.19203703703703703</v>
      </c>
      <c r="J26" s="19">
        <f t="shared" si="27"/>
        <v>0.36912037037037038</v>
      </c>
      <c r="K26" s="19">
        <f t="shared" si="27"/>
        <v>0.52537037037037038</v>
      </c>
      <c r="L26" s="19"/>
      <c r="M26" s="49"/>
      <c r="O26" s="5">
        <f t="shared" si="2"/>
        <v>34</v>
      </c>
      <c r="P26" s="8">
        <v>1</v>
      </c>
      <c r="Q26" s="22" t="s">
        <v>50</v>
      </c>
      <c r="R26" s="23">
        <f t="shared" ref="R26:S26" si="28">TIME(0,0,(3600*($O26-$O25)/(INDEX($T$5:$AB$6,MATCH(R$15,$S$5:$S$6,0),MATCH((CONCATENATE($P26,$Q26)),$T$4:$AB$4,0)))))</f>
        <v>1.25E-3</v>
      </c>
      <c r="S26" s="23">
        <f t="shared" si="28"/>
        <v>1.5624999999999999E-3</v>
      </c>
      <c r="T26" s="1"/>
      <c r="U26" s="24"/>
      <c r="V26" s="1"/>
      <c r="W26" s="1"/>
    </row>
    <row r="27" spans="1:23" ht="13.5" customHeight="1" x14ac:dyDescent="0.25">
      <c r="A27" s="48">
        <f t="shared" ref="A27:C27" si="29">A26+TIME(0,0,(3600*($O27-$O26)/(INDEX($T$5:$AB$6,MATCH(A$15,$S$5:$S$6,0),MATCH(CONCATENATE($P27,$Q27),$T$4:$AB$4,0)))+$T$8))</f>
        <v>0.35075231481481478</v>
      </c>
      <c r="B27" s="19">
        <f t="shared" si="29"/>
        <v>0.47575231481481478</v>
      </c>
      <c r="C27" s="19">
        <f t="shared" si="29"/>
        <v>0.72575231481481473</v>
      </c>
      <c r="D27" s="19"/>
      <c r="E27" s="19"/>
      <c r="F27" s="20">
        <v>4.8</v>
      </c>
      <c r="G27" s="20">
        <v>11</v>
      </c>
      <c r="H27" s="21" t="s">
        <v>58</v>
      </c>
      <c r="I27" s="25">
        <v>0.1875</v>
      </c>
      <c r="J27" s="25">
        <v>0.36458333333333331</v>
      </c>
      <c r="K27" s="25">
        <v>0.52083333333333337</v>
      </c>
      <c r="L27" s="25"/>
      <c r="M27" s="49"/>
      <c r="O27" s="5">
        <f t="shared" si="2"/>
        <v>38.799999999999997</v>
      </c>
      <c r="P27" s="8">
        <v>1</v>
      </c>
      <c r="Q27" s="22" t="s">
        <v>50</v>
      </c>
      <c r="R27" s="23">
        <f t="shared" ref="R27:S27" si="30">TIME(0,0,(3600*($O27-$O26)/(INDEX($T$5:$AB$6,MATCH(R$15,$S$5:$S$6,0),MATCH((CONCATENATE($P27,$Q27)),$T$4:$AB$4,0)))))</f>
        <v>3.9930555555555561E-3</v>
      </c>
      <c r="S27" s="23">
        <f t="shared" si="30"/>
        <v>5.0000000000000001E-3</v>
      </c>
      <c r="T27" s="1"/>
      <c r="U27" s="24"/>
      <c r="V27" s="1"/>
      <c r="W27" s="1"/>
    </row>
    <row r="28" spans="1:23" ht="13.5" customHeight="1" x14ac:dyDescent="0.25">
      <c r="A28" s="48"/>
      <c r="B28" s="19"/>
      <c r="C28" s="19"/>
      <c r="D28" s="19"/>
      <c r="E28" s="19"/>
      <c r="F28" s="20"/>
      <c r="G28" s="20"/>
      <c r="H28" s="21"/>
      <c r="I28" s="19"/>
      <c r="J28" s="19"/>
      <c r="K28" s="19"/>
      <c r="L28" s="19"/>
      <c r="M28" s="49"/>
      <c r="R28" s="23"/>
      <c r="S28" s="23"/>
      <c r="T28" s="1"/>
      <c r="U28" s="24"/>
      <c r="V28" s="1"/>
      <c r="W28" s="1"/>
    </row>
    <row r="29" spans="1:23" ht="13.5" customHeight="1" x14ac:dyDescent="0.2">
      <c r="A29" s="50" t="s">
        <v>59</v>
      </c>
      <c r="B29" s="51" t="s">
        <v>60</v>
      </c>
      <c r="C29" s="51" t="s">
        <v>60</v>
      </c>
      <c r="D29" s="51"/>
      <c r="E29" s="52"/>
      <c r="F29" s="51"/>
      <c r="G29" s="51"/>
      <c r="H29" s="53"/>
      <c r="I29" s="52" t="s">
        <v>59</v>
      </c>
      <c r="J29" s="52" t="s">
        <v>60</v>
      </c>
      <c r="K29" s="52" t="s">
        <v>60</v>
      </c>
      <c r="L29" s="52"/>
      <c r="M29" s="54"/>
    </row>
    <row r="30" spans="1:23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3.5" customHeight="1" x14ac:dyDescent="0.2">
      <c r="I31" s="5" t="s">
        <v>61</v>
      </c>
    </row>
    <row r="32" spans="1:23" ht="13.5" customHeight="1" x14ac:dyDescent="0.2"/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/>
    <row r="46" spans="15:28" ht="13.5" customHeight="1" x14ac:dyDescent="0.2"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5:28" ht="13.5" customHeight="1" x14ac:dyDescent="0.2"/>
    <row r="48" spans="15:28" ht="13.5" customHeight="1" x14ac:dyDescent="0.2"/>
    <row r="49" spans="1:14" ht="13.5" customHeight="1" x14ac:dyDescent="0.2"/>
    <row r="50" spans="1:14" ht="13.5" customHeight="1" x14ac:dyDescent="0.2"/>
    <row r="51" spans="1:14" ht="13.5" customHeight="1" x14ac:dyDescent="0.2"/>
    <row r="52" spans="1:14" ht="19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2.75" customHeight="1" x14ac:dyDescent="0.2"/>
    <row r="54" spans="1:14" ht="12.75" customHeight="1" x14ac:dyDescent="0.2"/>
    <row r="55" spans="1:14" ht="12.75" customHeight="1" x14ac:dyDescent="0.2"/>
    <row r="56" spans="1:14" ht="12.75" customHeight="1" x14ac:dyDescent="0.25">
      <c r="A56" s="26"/>
      <c r="B56" s="26"/>
      <c r="C56" s="26"/>
      <c r="D56" s="26"/>
      <c r="E56" s="26"/>
      <c r="F56" s="26"/>
      <c r="G56" s="26"/>
      <c r="H56" s="26"/>
    </row>
    <row r="57" spans="1:14" ht="12.75" customHeight="1" x14ac:dyDescent="0.2">
      <c r="B57" s="27"/>
      <c r="C57" s="27"/>
      <c r="D57" s="27"/>
      <c r="E57" s="27"/>
      <c r="F57" s="27"/>
      <c r="G57" s="27"/>
    </row>
    <row r="58" spans="1:14" ht="12.75" customHeight="1" x14ac:dyDescent="0.2">
      <c r="B58" s="27"/>
      <c r="C58" s="27"/>
      <c r="D58" s="27"/>
      <c r="E58" s="27"/>
      <c r="F58" s="27"/>
      <c r="G58" s="27"/>
    </row>
    <row r="59" spans="1:14" ht="12.75" customHeight="1" x14ac:dyDescent="0.2">
      <c r="B59" s="27"/>
      <c r="C59" s="27"/>
      <c r="D59" s="27"/>
      <c r="E59" s="27"/>
      <c r="F59" s="27"/>
    </row>
    <row r="60" spans="1:14" ht="12.75" customHeight="1" x14ac:dyDescent="0.2">
      <c r="B60" s="27"/>
    </row>
    <row r="61" spans="1:14" ht="12.75" customHeight="1" x14ac:dyDescent="0.2">
      <c r="B61" s="27"/>
    </row>
    <row r="62" spans="1:14" ht="12.75" customHeight="1" x14ac:dyDescent="0.2">
      <c r="B62" s="27"/>
    </row>
    <row r="63" spans="1:14" ht="12.75" customHeight="1" x14ac:dyDescent="0.2">
      <c r="B63" s="27"/>
    </row>
    <row r="64" spans="1:14" ht="12.75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</row>
    <row r="65" spans="1:1" ht="12.75" customHeight="1" x14ac:dyDescent="0.25">
      <c r="A65" s="26"/>
    </row>
    <row r="66" spans="1:1" ht="16.5" customHeight="1" x14ac:dyDescent="0.2"/>
    <row r="67" spans="1:1" ht="16.5" customHeight="1" x14ac:dyDescent="0.2"/>
    <row r="68" spans="1:1" ht="16.5" customHeight="1" x14ac:dyDescent="0.2"/>
    <row r="69" spans="1:1" ht="16.5" customHeight="1" x14ac:dyDescent="0.2"/>
    <row r="70" spans="1:1" ht="16.5" customHeight="1" x14ac:dyDescent="0.2"/>
    <row r="71" spans="1:1" ht="12.75" customHeight="1" x14ac:dyDescent="0.2"/>
    <row r="72" spans="1:1" ht="12.75" customHeight="1" x14ac:dyDescent="0.2"/>
    <row r="73" spans="1:1" ht="12.75" customHeight="1" x14ac:dyDescent="0.2"/>
    <row r="74" spans="1:1" ht="12.75" customHeight="1" x14ac:dyDescent="0.2"/>
    <row r="75" spans="1:1" ht="12.75" customHeight="1" x14ac:dyDescent="0.2"/>
    <row r="76" spans="1:1" ht="12.75" customHeight="1" x14ac:dyDescent="0.2"/>
    <row r="77" spans="1:1" ht="12.75" customHeight="1" x14ac:dyDescent="0.2"/>
    <row r="78" spans="1:1" ht="12.75" customHeight="1" x14ac:dyDescent="0.2"/>
    <row r="79" spans="1:1" ht="12.75" customHeight="1" x14ac:dyDescent="0.2"/>
    <row r="80" spans="1:1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2023-02-13T14:31:28Z</dcterms:modified>
</cp:coreProperties>
</file>